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РАНЗИТ\Григорьева\МУНиципальное задание\МУН задание 2023\"/>
    </mc:Choice>
  </mc:AlternateContent>
  <bookViews>
    <workbookView xWindow="0" yWindow="0" windowWidth="21570" windowHeight="7125"/>
  </bookViews>
  <sheets>
    <sheet name="Лист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3" i="2" l="1"/>
  <c r="O20" i="2"/>
  <c r="G24" i="2"/>
  <c r="H24" i="2"/>
  <c r="I24" i="2"/>
  <c r="J24" i="2"/>
  <c r="K24" i="2"/>
  <c r="L24" i="2"/>
  <c r="M24" i="2"/>
  <c r="N24" i="2"/>
  <c r="F24" i="2"/>
  <c r="E24" i="2"/>
  <c r="C24" i="2"/>
  <c r="N21" i="2"/>
  <c r="M21" i="2"/>
  <c r="L21" i="2"/>
  <c r="K21" i="2"/>
  <c r="J21" i="2"/>
  <c r="I21" i="2"/>
  <c r="H21" i="2"/>
  <c r="G21" i="2"/>
  <c r="F21" i="2"/>
  <c r="E21" i="2"/>
  <c r="C21" i="2"/>
  <c r="C18" i="2"/>
  <c r="F18" i="2"/>
  <c r="G18" i="2"/>
  <c r="H18" i="2"/>
  <c r="I18" i="2"/>
  <c r="J18" i="2"/>
  <c r="K18" i="2"/>
  <c r="L18" i="2"/>
  <c r="M18" i="2"/>
  <c r="N18" i="2"/>
  <c r="E18" i="2"/>
  <c r="O17" i="2"/>
  <c r="O22" i="2" l="1"/>
  <c r="O24" i="2" s="1"/>
  <c r="O19" i="2"/>
  <c r="O21" i="2" s="1"/>
  <c r="O16" i="2"/>
  <c r="O18" i="2" s="1"/>
</calcChain>
</file>

<file path=xl/sharedStrings.xml><?xml version="1.0" encoding="utf-8"?>
<sst xmlns="http://schemas.openxmlformats.org/spreadsheetml/2006/main" count="90" uniqueCount="69">
  <si>
    <t>Приложение</t>
  </si>
  <si>
    <t xml:space="preserve">к постановлению администрации </t>
  </si>
  <si>
    <t>Раменского городского округа</t>
  </si>
  <si>
    <t xml:space="preserve">_____________ № ____________ </t>
  </si>
  <si>
    <t>№ п/п</t>
  </si>
  <si>
    <t>Наименование услуги</t>
  </si>
  <si>
    <t>Объем муниципальной услуги, ед.</t>
  </si>
  <si>
    <t>Нораматив (на ед. услуги),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</si>
  <si>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</si>
  <si>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</si>
  <si>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</si>
  <si>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затрат, непосредственно связанный с оказанием муниципальной услуги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</si>
  <si>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</si>
  <si>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</si>
  <si>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</si>
  <si>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</si>
  <si>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</si>
  <si>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</si>
  <si>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</t>
  </si>
  <si>
    <t>Сумма финансового обеспечения выполнения муниципального задания, руб.</t>
  </si>
  <si>
    <t>Базовый норматив затрат на общехозяйственные нужды</t>
  </si>
  <si>
    <t xml:space="preserve">Наименование муниципальной услуги </t>
  </si>
  <si>
    <t xml:space="preserve">Уникальный номер реестровой записи </t>
  </si>
  <si>
    <t xml:space="preserve">Наименование натуральной нормы </t>
  </si>
  <si>
    <t xml:space="preserve">Единица измерения натуральной нормы </t>
  </si>
  <si>
    <t xml:space="preserve">Значение натуральной нормы/срок полезного использования </t>
  </si>
  <si>
    <t xml:space="preserve">Примечание </t>
  </si>
  <si>
    <t>2023 год</t>
  </si>
  <si>
    <t>1. Натуральные нормы, непосредственно связанные с оказанием муниципальной услуги</t>
  </si>
  <si>
    <t>Рабочее время работников</t>
  </si>
  <si>
    <t>Руб.</t>
  </si>
  <si>
    <t>Метод наиболее эффективного учреждения</t>
  </si>
  <si>
    <t>1.2. Материальные запасы, потребляемые (используемые) в процессе оказания муниципальной услуги</t>
  </si>
  <si>
    <t>Бумага, картриджи, канцелярия</t>
  </si>
  <si>
    <t>1.3. Иные затраты, непосредственно связанные с оказанием i-й муниципальной услуги (выполнением работы)</t>
  </si>
  <si>
    <t>Ремонт оргтехники</t>
  </si>
  <si>
    <t>2. Натуральные нормы на общехозяйственные нужды</t>
  </si>
  <si>
    <t>2.1. Коммунальные услуги</t>
  </si>
  <si>
    <t>Электроэнергия, водоснабжение, водоотведение, теплоснабжение</t>
  </si>
  <si>
    <t>2.2. Содержание объектов недвижимого имущества, необходимого для выполнения муниципального задания</t>
  </si>
  <si>
    <t>Обслуживание зданий, аренда</t>
  </si>
  <si>
    <t>2.3. Содержание объектов особо ценного движимого имущества, необходимого для выполнения муниципального задания</t>
  </si>
  <si>
    <t>Ремонт и обслуживание машины</t>
  </si>
  <si>
    <t>2.4. Услуги связи</t>
  </si>
  <si>
    <t>Интернет, телефония, канал связи</t>
  </si>
  <si>
    <t>2.5. Транспортные услуги</t>
  </si>
  <si>
    <t>Транспортные услуги</t>
  </si>
  <si>
    <t>2.6. Работники, которые не принимают непосредственного участия в оказании муниципальной услуги</t>
  </si>
  <si>
    <t xml:space="preserve">Руб. </t>
  </si>
  <si>
    <t>2.7. Прочие общехозяйственные нужды</t>
  </si>
  <si>
    <t>Услуги по охране, сигнализации, обучение, сопровождение ПО, страхование, налоги</t>
  </si>
  <si>
    <t>2024 год</t>
  </si>
  <si>
    <r>
      <t xml:space="preserve">Расчет базовых нормативов затрат </t>
    </r>
    <r>
      <rPr>
        <sz val="14"/>
        <color rgb="FF000000"/>
        <rFont val="Times New Roman"/>
        <family val="1"/>
        <charset val="204"/>
      </rPr>
      <t>на 2023 год и на плановый период 2024 и 2025 годов на</t>
    </r>
    <r>
      <rPr>
        <b/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выполнение муниципального задания</t>
    </r>
    <r>
      <rPr>
        <b/>
        <sz val="14"/>
        <color rgb="FF000000"/>
        <rFont val="Times New Roman"/>
        <family val="1"/>
        <charset val="204"/>
      </rPr>
      <t xml:space="preserve"> – </t>
    </r>
    <r>
      <rPr>
        <sz val="14"/>
        <color rgb="FF000000"/>
        <rFont val="Times New Roman"/>
        <family val="1"/>
        <charset val="204"/>
      </rPr>
      <t>оказание муниципальной услуги по организации предоставления государственных и муниципальных услуг</t>
    </r>
    <r>
      <rPr>
        <b/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и содержание имущества муниципального</t>
    </r>
    <r>
      <rPr>
        <b/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автономного учреждения</t>
    </r>
    <r>
      <rPr>
        <b/>
        <sz val="14"/>
        <color rgb="FF000000"/>
        <rFont val="Times New Roman"/>
        <family val="1"/>
        <charset val="204"/>
      </rPr>
      <t xml:space="preserve"> «</t>
    </r>
    <r>
      <rPr>
        <sz val="14"/>
        <color rgb="FF000000"/>
        <rFont val="Times New Roman"/>
        <family val="1"/>
        <charset val="204"/>
      </rPr>
      <t>Многофункциональный центр предоставления государственных и муниципальных услуг Раменского городского округа Московской области»</t>
    </r>
  </si>
  <si>
    <r>
      <t>Значения натуральных норм, необходимых для определения базовых нормативов затрат на</t>
    </r>
    <r>
      <rPr>
        <b/>
        <sz val="14"/>
        <color indexed="63"/>
        <rFont val="Times New Roman"/>
        <family val="1"/>
        <charset val="204"/>
      </rPr>
      <t xml:space="preserve"> </t>
    </r>
    <r>
      <rPr>
        <sz val="14"/>
        <color indexed="8"/>
        <rFont val="Times New Roman"/>
        <family val="1"/>
        <charset val="204"/>
      </rPr>
      <t xml:space="preserve">2023 год и на плановый период 2024 и 2025 годов на выполнение муниципального задания – оказание муниципальной услуги по организации предоставления государственных и муниципальных услуг и содержание имущества муниципального автономного учреждения </t>
    </r>
    <r>
      <rPr>
        <b/>
        <sz val="14"/>
        <color indexed="8"/>
        <rFont val="Times New Roman"/>
        <family val="1"/>
        <charset val="204"/>
      </rPr>
      <t>«</t>
    </r>
    <r>
      <rPr>
        <sz val="14"/>
        <color indexed="8"/>
        <rFont val="Times New Roman"/>
        <family val="1"/>
        <charset val="204"/>
      </rPr>
      <t>Многофункциональный центр предоставления государственных и муниципальных услуг Раменского городского округа Московской области»</t>
    </r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</si>
  <si>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2023 год (электронная)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</si>
  <si>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2023 год (бумажная)</t>
  </si>
  <si>
    <t>итого на 2023 год: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</si>
  <si>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2024 год (электронная)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</si>
  <si>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2024 год (бумажная)</t>
  </si>
  <si>
    <t>итого на 2024 год: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</si>
  <si>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2025 год (электронная)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</si>
  <si>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2025 год (бумажная)</t>
  </si>
  <si>
    <t>итого на 2025 год:</t>
  </si>
  <si>
    <t>2025 год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</si>
  <si>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(электронная)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</si>
  <si>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(бумажная)</t>
  </si>
  <si>
    <t>751100О.99.0.АЩ57АА01001                  (технический номер 19001000100000002006101)</t>
  </si>
  <si>
    <t>751100О.99.0.АЩ57АА00001                  (технический номер 19001000100000001007101)</t>
  </si>
  <si>
    <t xml:space="preserve">от 27.12.2022 № 16411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</si>
</sst>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indexed="63"/>
      <name val="Times New Roman"/>
      <family val="1"/>
      <charset val="204"/>
    </font>
    <font>
      <b/>
      <sz val="14"/>
      <color indexed="6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4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indent="15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1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right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4" fontId="1" fillId="0" borderId="20" xfId="0" applyNumberFormat="1" applyFont="1" applyBorder="1" applyAlignment="1">
      <alignment horizontal="center" vertical="center" wrapText="1"/>
    </xf>
    <xf numFmtId="4" fontId="1" fillId="0" borderId="21" xfId="0" applyNumberFormat="1" applyFont="1" applyBorder="1" applyAlignment="1">
      <alignment horizontal="center" vertical="center" wrapText="1"/>
    </xf>
    <xf numFmtId="4" fontId="1" fillId="0" borderId="2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indent="15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5"/>
  <sheetViews>
    <sheetView tabSelected="1" topLeftCell="A10" zoomScale="85" zoomScaleNormal="85" workbookViewId="0">
      <selection activeCell="L55" sqref="L55"/>
    </sheetView>
  </sheetViews>
  <sheetFormatPr defaultRowHeight="15" x14ac:dyDescent="0.25"/>
  <cols>
    <col min="1" max="1" width="4.7109375" customWidth="1"/>
    <col min="2" max="2" width="49.5703125" customWidth="1"/>
    <col min="3" max="3" width="11" customWidth="1"/>
    <col min="4" max="4" width="11.5703125" customWidth="1"/>
    <col min="5" max="5" width="18.5703125" customWidth="1"/>
    <col min="6" max="6" width="16.42578125" customWidth="1"/>
    <col min="7" max="7" width="18" customWidth="1"/>
    <col min="8" max="8" width="15.140625" customWidth="1"/>
    <col min="9" max="9" width="18.28515625" customWidth="1"/>
    <col min="10" max="10" width="15.140625" customWidth="1"/>
    <col min="11" max="11" width="15" customWidth="1"/>
    <col min="12" max="12" width="18.140625" customWidth="1"/>
    <col min="13" max="13" width="17" customWidth="1"/>
    <col min="14" max="15" width="17.5703125" customWidth="1"/>
    <col min="16" max="16" width="23.28515625" customWidth="1"/>
  </cols>
  <sheetData>
    <row r="1" spans="1:16" ht="18.75" x14ac:dyDescent="0.25">
      <c r="K1" s="2" t="s">
        <v>0</v>
      </c>
      <c r="L1" s="2"/>
    </row>
    <row r="2" spans="1:16" ht="18.75" x14ac:dyDescent="0.25">
      <c r="K2" s="2" t="s">
        <v>1</v>
      </c>
      <c r="L2" s="2"/>
    </row>
    <row r="3" spans="1:16" ht="18.75" x14ac:dyDescent="0.25">
      <c r="K3" s="2" t="s">
        <v>2</v>
      </c>
      <c r="L3" s="2"/>
    </row>
    <row r="4" spans="1:16" ht="18.75" x14ac:dyDescent="0.25">
      <c r="K4" s="2" t="s">
        <v>3</v>
      </c>
      <c r="L4" s="2"/>
    </row>
    <row r="6" spans="1:16" ht="16.5" customHeight="1" x14ac:dyDescent="0.25"/>
    <row r="7" spans="1:16" ht="21.75" customHeight="1" x14ac:dyDescent="0.25">
      <c r="K7" s="2" t="s">
        <v>0</v>
      </c>
      <c r="L7" s="2"/>
    </row>
    <row r="8" spans="1:16" ht="18.75" x14ac:dyDescent="0.25">
      <c r="K8" s="2" t="s">
        <v>1</v>
      </c>
      <c r="L8" s="2"/>
    </row>
    <row r="9" spans="1:16" ht="18.75" x14ac:dyDescent="0.25">
      <c r="K9" s="2" t="s">
        <v>2</v>
      </c>
      <c r="L9" s="2"/>
    </row>
    <row r="10" spans="1:16" ht="18.75" x14ac:dyDescent="0.25">
      <c r="K10" s="28" t="s">
        <v>68</v>
      </c>
      <c r="L10" s="2"/>
    </row>
    <row r="11" spans="1:16" ht="32.25" customHeight="1" x14ac:dyDescent="0.25"/>
    <row r="12" spans="1:16" ht="71.25" customHeight="1" x14ac:dyDescent="0.25">
      <c r="A12" s="44" t="s">
        <v>52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</row>
    <row r="14" spans="1:16" ht="31.5" customHeight="1" x14ac:dyDescent="0.25">
      <c r="A14" s="45" t="s">
        <v>4</v>
      </c>
      <c r="B14" s="45" t="s">
        <v>5</v>
      </c>
      <c r="C14" s="45" t="s">
        <v>6</v>
      </c>
      <c r="D14" s="45" t="s">
        <v>7</v>
      </c>
      <c r="E14" s="45" t="s">
        <v>11</v>
      </c>
      <c r="F14" s="45"/>
      <c r="G14" s="45"/>
      <c r="H14" s="45" t="s">
        <v>20</v>
      </c>
      <c r="I14" s="45"/>
      <c r="J14" s="45"/>
      <c r="K14" s="45"/>
      <c r="L14" s="45"/>
      <c r="M14" s="45"/>
      <c r="N14" s="45"/>
      <c r="O14" s="45" t="s">
        <v>19</v>
      </c>
    </row>
    <row r="15" spans="1:16" ht="193.5" customHeight="1" thickBot="1" x14ac:dyDescent="0.3">
      <c r="A15" s="46"/>
      <c r="B15" s="46"/>
      <c r="C15" s="46"/>
      <c r="D15" s="46"/>
      <c r="E15" s="11" t="s">
        <v>8</v>
      </c>
      <c r="F15" s="11" t="s">
        <v>9</v>
      </c>
      <c r="G15" s="11" t="s">
        <v>10</v>
      </c>
      <c r="H15" s="11" t="s">
        <v>12</v>
      </c>
      <c r="I15" s="11" t="s">
        <v>13</v>
      </c>
      <c r="J15" s="11" t="s">
        <v>14</v>
      </c>
      <c r="K15" s="11" t="s">
        <v>15</v>
      </c>
      <c r="L15" s="11" t="s">
        <v>16</v>
      </c>
      <c r="M15" s="11" t="s">
        <v>17</v>
      </c>
      <c r="N15" s="11" t="s">
        <v>18</v>
      </c>
      <c r="O15" s="46"/>
    </row>
    <row r="16" spans="1:16" ht="70.5" customHeight="1" x14ac:dyDescent="0.25">
      <c r="A16" s="40">
        <v>1</v>
      </c>
      <c r="B16" s="16" t="s">
        <v>54</v>
      </c>
      <c r="C16" s="17">
        <v>69710</v>
      </c>
      <c r="D16" s="18">
        <v>356.44</v>
      </c>
      <c r="E16" s="19">
        <v>15145000</v>
      </c>
      <c r="F16" s="19">
        <v>423072</v>
      </c>
      <c r="G16" s="19">
        <v>198014</v>
      </c>
      <c r="H16" s="19">
        <v>333906</v>
      </c>
      <c r="I16" s="19">
        <v>4800000</v>
      </c>
      <c r="J16" s="19">
        <v>615182</v>
      </c>
      <c r="K16" s="19">
        <v>854</v>
      </c>
      <c r="L16" s="19">
        <v>3100000</v>
      </c>
      <c r="M16" s="19">
        <v>82000</v>
      </c>
      <c r="N16" s="19">
        <v>150000</v>
      </c>
      <c r="O16" s="20">
        <f>SUM(E16:N16)</f>
        <v>24848028</v>
      </c>
      <c r="P16" s="47"/>
    </row>
    <row r="17" spans="1:16" ht="66" customHeight="1" x14ac:dyDescent="0.25">
      <c r="A17" s="41"/>
      <c r="B17" s="13" t="s">
        <v>55</v>
      </c>
      <c r="C17" s="3">
        <v>354940</v>
      </c>
      <c r="D17" s="4">
        <v>445.28</v>
      </c>
      <c r="E17" s="5">
        <v>102751000</v>
      </c>
      <c r="F17" s="5">
        <v>900000</v>
      </c>
      <c r="G17" s="5">
        <v>2000000</v>
      </c>
      <c r="H17" s="5">
        <v>2000000</v>
      </c>
      <c r="I17" s="5">
        <v>38700000</v>
      </c>
      <c r="J17" s="5">
        <v>1219200</v>
      </c>
      <c r="K17" s="5">
        <v>1710</v>
      </c>
      <c r="L17" s="5">
        <v>9259052</v>
      </c>
      <c r="M17" s="5">
        <v>335830</v>
      </c>
      <c r="N17" s="5">
        <v>880180</v>
      </c>
      <c r="O17" s="21">
        <f>SUM(E17:N17)</f>
        <v>158046972</v>
      </c>
      <c r="P17" s="47"/>
    </row>
    <row r="18" spans="1:16" ht="28.5" customHeight="1" thickBot="1" x14ac:dyDescent="0.3">
      <c r="A18" s="42"/>
      <c r="B18" s="22" t="s">
        <v>56</v>
      </c>
      <c r="C18" s="23">
        <f>SUM(C16:C17)</f>
        <v>424650</v>
      </c>
      <c r="D18" s="24"/>
      <c r="E18" s="25">
        <f>SUM(E16:E17)</f>
        <v>117896000</v>
      </c>
      <c r="F18" s="25">
        <f>SUM(F16:F17)</f>
        <v>1323072</v>
      </c>
      <c r="G18" s="25">
        <f>SUM(G16:G17)</f>
        <v>2198014</v>
      </c>
      <c r="H18" s="25">
        <f>SUM(H16:H17)</f>
        <v>2333906</v>
      </c>
      <c r="I18" s="25">
        <f>SUM(I16:I17)</f>
        <v>43500000</v>
      </c>
      <c r="J18" s="25">
        <f>SUM(J16:J17)</f>
        <v>1834382</v>
      </c>
      <c r="K18" s="25">
        <f>SUM(K16:K17)</f>
        <v>2564</v>
      </c>
      <c r="L18" s="25">
        <f>SUM(L16:L17)</f>
        <v>12359052</v>
      </c>
      <c r="M18" s="25">
        <f>SUM(M16:M17)</f>
        <v>417830</v>
      </c>
      <c r="N18" s="25">
        <f>SUM(N16:N17)</f>
        <v>1030180</v>
      </c>
      <c r="O18" s="26">
        <f>SUM(O16:O17)</f>
        <v>182895000</v>
      </c>
    </row>
    <row r="19" spans="1:16" ht="65.25" customHeight="1" x14ac:dyDescent="0.25">
      <c r="A19" s="40">
        <v>2</v>
      </c>
      <c r="B19" s="16" t="s">
        <v>57</v>
      </c>
      <c r="C19" s="17">
        <v>56902</v>
      </c>
      <c r="D19" s="18">
        <v>356.44</v>
      </c>
      <c r="E19" s="19">
        <v>15000000</v>
      </c>
      <c r="F19" s="19">
        <v>0</v>
      </c>
      <c r="G19" s="19">
        <v>283000</v>
      </c>
      <c r="H19" s="19">
        <v>0</v>
      </c>
      <c r="I19" s="19">
        <v>4999000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20">
        <f>SUM(E19:N19)</f>
        <v>20282000</v>
      </c>
    </row>
    <row r="20" spans="1:16" ht="68.25" customHeight="1" x14ac:dyDescent="0.25">
      <c r="A20" s="41"/>
      <c r="B20" s="13" t="s">
        <v>58</v>
      </c>
      <c r="C20" s="14">
        <v>315568</v>
      </c>
      <c r="D20" s="12">
        <v>445.28</v>
      </c>
      <c r="E20" s="15">
        <v>100000000</v>
      </c>
      <c r="F20" s="15">
        <v>0</v>
      </c>
      <c r="G20" s="15">
        <v>516000</v>
      </c>
      <c r="H20" s="15">
        <v>0</v>
      </c>
      <c r="I20" s="15">
        <v>40000000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27">
        <f>SUM(E20:N20)</f>
        <v>140516000</v>
      </c>
    </row>
    <row r="21" spans="1:16" ht="28.5" customHeight="1" thickBot="1" x14ac:dyDescent="0.3">
      <c r="A21" s="42"/>
      <c r="B21" s="22" t="s">
        <v>59</v>
      </c>
      <c r="C21" s="23">
        <f>SUM(C19:C20)</f>
        <v>372470</v>
      </c>
      <c r="D21" s="23"/>
      <c r="E21" s="25">
        <f t="shared" ref="E21:O21" si="0">SUM(E19:E20)</f>
        <v>115000000</v>
      </c>
      <c r="F21" s="25">
        <f t="shared" si="0"/>
        <v>0</v>
      </c>
      <c r="G21" s="25">
        <f t="shared" si="0"/>
        <v>799000</v>
      </c>
      <c r="H21" s="25">
        <f t="shared" si="0"/>
        <v>0</v>
      </c>
      <c r="I21" s="25">
        <f t="shared" si="0"/>
        <v>44999000</v>
      </c>
      <c r="J21" s="25">
        <f t="shared" si="0"/>
        <v>0</v>
      </c>
      <c r="K21" s="25">
        <f t="shared" si="0"/>
        <v>0</v>
      </c>
      <c r="L21" s="25">
        <f t="shared" si="0"/>
        <v>0</v>
      </c>
      <c r="M21" s="25">
        <f t="shared" si="0"/>
        <v>0</v>
      </c>
      <c r="N21" s="25">
        <f t="shared" si="0"/>
        <v>0</v>
      </c>
      <c r="O21" s="26">
        <f t="shared" si="0"/>
        <v>160798000</v>
      </c>
    </row>
    <row r="22" spans="1:16" ht="67.5" customHeight="1" x14ac:dyDescent="0.25">
      <c r="A22" s="40">
        <v>3</v>
      </c>
      <c r="B22" s="16" t="s">
        <v>60</v>
      </c>
      <c r="C22" s="17">
        <v>56902</v>
      </c>
      <c r="D22" s="18">
        <v>356.44</v>
      </c>
      <c r="E22" s="19">
        <v>15000000</v>
      </c>
      <c r="F22" s="19">
        <v>0</v>
      </c>
      <c r="G22" s="19">
        <v>283000</v>
      </c>
      <c r="H22" s="19">
        <v>0</v>
      </c>
      <c r="I22" s="19">
        <v>4999000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20">
        <f>SUM(E22:N22)</f>
        <v>20282000</v>
      </c>
    </row>
    <row r="23" spans="1:16" ht="68.25" customHeight="1" x14ac:dyDescent="0.25">
      <c r="A23" s="41"/>
      <c r="B23" s="13" t="s">
        <v>61</v>
      </c>
      <c r="C23" s="14">
        <v>315568</v>
      </c>
      <c r="D23" s="12">
        <v>445.28</v>
      </c>
      <c r="E23" s="15">
        <v>100000000</v>
      </c>
      <c r="F23" s="15">
        <v>0</v>
      </c>
      <c r="G23" s="15">
        <v>516000</v>
      </c>
      <c r="H23" s="15">
        <v>0</v>
      </c>
      <c r="I23" s="15">
        <v>40000000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27">
        <f>SUM(E23:N23)</f>
        <v>140516000</v>
      </c>
    </row>
    <row r="24" spans="1:16" ht="28.5" customHeight="1" thickBot="1" x14ac:dyDescent="0.3">
      <c r="A24" s="42"/>
      <c r="B24" s="22" t="s">
        <v>62</v>
      </c>
      <c r="C24" s="23">
        <f>SUM(C22:C23)</f>
        <v>372470</v>
      </c>
      <c r="D24" s="24"/>
      <c r="E24" s="25">
        <f t="shared" ref="E24:O24" si="1">SUM(E22:E23)</f>
        <v>115000000</v>
      </c>
      <c r="F24" s="25">
        <f t="shared" si="1"/>
        <v>0</v>
      </c>
      <c r="G24" s="25">
        <f t="shared" ref="G24" si="2">SUM(G22:G23)</f>
        <v>799000</v>
      </c>
      <c r="H24" s="25">
        <f t="shared" ref="H24" si="3">SUM(H22:H23)</f>
        <v>0</v>
      </c>
      <c r="I24" s="25">
        <f t="shared" ref="I24" si="4">SUM(I22:I23)</f>
        <v>44999000</v>
      </c>
      <c r="J24" s="25">
        <f t="shared" ref="J24" si="5">SUM(J22:J23)</f>
        <v>0</v>
      </c>
      <c r="K24" s="25">
        <f t="shared" ref="K24" si="6">SUM(K22:K23)</f>
        <v>0</v>
      </c>
      <c r="L24" s="25">
        <f t="shared" ref="L24" si="7">SUM(L22:L23)</f>
        <v>0</v>
      </c>
      <c r="M24" s="25">
        <f t="shared" ref="M24" si="8">SUM(M22:M23)</f>
        <v>0</v>
      </c>
      <c r="N24" s="25">
        <f t="shared" ref="N24" si="9">SUM(N22:N23)</f>
        <v>0</v>
      </c>
      <c r="O24" s="26">
        <f t="shared" si="1"/>
        <v>160798000</v>
      </c>
    </row>
    <row r="25" spans="1:16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6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6" ht="18.75" x14ac:dyDescent="0.25">
      <c r="A27" s="6"/>
      <c r="I27" s="1"/>
      <c r="J27" s="1"/>
      <c r="K27" s="1"/>
      <c r="L27" s="1"/>
      <c r="M27" s="1"/>
      <c r="N27" s="1"/>
      <c r="O27" s="1"/>
    </row>
    <row r="28" spans="1:16" ht="81" customHeight="1" x14ac:dyDescent="0.25">
      <c r="A28" s="43" t="s">
        <v>53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</row>
    <row r="29" spans="1:16" ht="37.5" customHeight="1" x14ac:dyDescent="0.25">
      <c r="A29" s="29" t="s">
        <v>21</v>
      </c>
      <c r="B29" s="29"/>
      <c r="C29" s="29"/>
      <c r="D29" s="29"/>
      <c r="E29" s="29"/>
      <c r="F29" s="29" t="s">
        <v>22</v>
      </c>
      <c r="G29" s="29"/>
      <c r="H29" s="29"/>
      <c r="I29" s="29" t="s">
        <v>23</v>
      </c>
      <c r="J29" s="29"/>
      <c r="K29" s="29" t="s">
        <v>24</v>
      </c>
      <c r="L29" s="29" t="s">
        <v>25</v>
      </c>
      <c r="M29" s="29"/>
      <c r="N29" s="29"/>
      <c r="O29" s="29" t="s">
        <v>26</v>
      </c>
    </row>
    <row r="30" spans="1:16" ht="24" customHeight="1" x14ac:dyDescent="0.25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10" t="s">
        <v>27</v>
      </c>
      <c r="M30" s="10" t="s">
        <v>51</v>
      </c>
      <c r="N30" s="10" t="s">
        <v>63</v>
      </c>
      <c r="O30" s="29"/>
    </row>
    <row r="31" spans="1:16" ht="15.75" customHeight="1" x14ac:dyDescent="0.25">
      <c r="A31" s="29">
        <v>1</v>
      </c>
      <c r="B31" s="29"/>
      <c r="C31" s="29"/>
      <c r="D31" s="29"/>
      <c r="E31" s="29"/>
      <c r="F31" s="29">
        <v>2</v>
      </c>
      <c r="G31" s="29"/>
      <c r="H31" s="29"/>
      <c r="I31" s="29">
        <v>3</v>
      </c>
      <c r="J31" s="29"/>
      <c r="K31" s="10">
        <v>4</v>
      </c>
      <c r="L31" s="10">
        <v>5</v>
      </c>
      <c r="M31" s="10">
        <v>6</v>
      </c>
      <c r="N31" s="10">
        <v>7</v>
      </c>
      <c r="O31" s="7">
        <v>8</v>
      </c>
    </row>
    <row r="32" spans="1:16" ht="23.25" customHeight="1" x14ac:dyDescent="0.25">
      <c r="A32" s="36" t="s">
        <v>64</v>
      </c>
      <c r="B32" s="37"/>
      <c r="C32" s="37"/>
      <c r="D32" s="37"/>
      <c r="E32" s="38"/>
      <c r="F32" s="36" t="s">
        <v>66</v>
      </c>
      <c r="G32" s="37"/>
      <c r="H32" s="38"/>
      <c r="I32" s="29" t="s">
        <v>28</v>
      </c>
      <c r="J32" s="29"/>
      <c r="K32" s="29"/>
      <c r="L32" s="29"/>
      <c r="M32" s="29"/>
      <c r="N32" s="29"/>
      <c r="O32" s="29"/>
    </row>
    <row r="33" spans="1:15" ht="46.5" customHeight="1" x14ac:dyDescent="0.25">
      <c r="A33" s="30"/>
      <c r="B33" s="31"/>
      <c r="C33" s="31"/>
      <c r="D33" s="31"/>
      <c r="E33" s="32"/>
      <c r="F33" s="30"/>
      <c r="G33" s="31"/>
      <c r="H33" s="32"/>
      <c r="I33" s="29" t="s">
        <v>29</v>
      </c>
      <c r="J33" s="29"/>
      <c r="K33" s="10" t="s">
        <v>30</v>
      </c>
      <c r="L33" s="8">
        <v>117896000</v>
      </c>
      <c r="M33" s="8">
        <v>115000000</v>
      </c>
      <c r="N33" s="8">
        <v>115000000</v>
      </c>
      <c r="O33" s="10" t="s">
        <v>31</v>
      </c>
    </row>
    <row r="34" spans="1:15" ht="24" customHeight="1" x14ac:dyDescent="0.25">
      <c r="A34" s="30"/>
      <c r="B34" s="31"/>
      <c r="C34" s="31"/>
      <c r="D34" s="31"/>
      <c r="E34" s="32"/>
      <c r="F34" s="30"/>
      <c r="G34" s="31"/>
      <c r="H34" s="32"/>
      <c r="I34" s="29" t="s">
        <v>32</v>
      </c>
      <c r="J34" s="29"/>
      <c r="K34" s="29"/>
      <c r="L34" s="29"/>
      <c r="M34" s="29"/>
      <c r="N34" s="29"/>
      <c r="O34" s="29"/>
    </row>
    <row r="35" spans="1:15" ht="49.5" customHeight="1" x14ac:dyDescent="0.25">
      <c r="A35" s="30"/>
      <c r="B35" s="31"/>
      <c r="C35" s="31"/>
      <c r="D35" s="31"/>
      <c r="E35" s="32"/>
      <c r="F35" s="30"/>
      <c r="G35" s="31"/>
      <c r="H35" s="32"/>
      <c r="I35" s="29" t="s">
        <v>33</v>
      </c>
      <c r="J35" s="29"/>
      <c r="K35" s="10" t="s">
        <v>30</v>
      </c>
      <c r="L35" s="8">
        <v>1323072</v>
      </c>
      <c r="M35" s="10">
        <v>0</v>
      </c>
      <c r="N35" s="10">
        <v>0</v>
      </c>
      <c r="O35" s="10" t="s">
        <v>31</v>
      </c>
    </row>
    <row r="36" spans="1:15" ht="24.75" customHeight="1" x14ac:dyDescent="0.25">
      <c r="A36" s="30"/>
      <c r="B36" s="31"/>
      <c r="C36" s="31"/>
      <c r="D36" s="31"/>
      <c r="E36" s="32"/>
      <c r="F36" s="30"/>
      <c r="G36" s="31"/>
      <c r="H36" s="32"/>
      <c r="I36" s="29" t="s">
        <v>34</v>
      </c>
      <c r="J36" s="29"/>
      <c r="K36" s="29"/>
      <c r="L36" s="29"/>
      <c r="M36" s="29"/>
      <c r="N36" s="29"/>
      <c r="O36" s="29"/>
    </row>
    <row r="37" spans="1:15" ht="44.25" customHeight="1" x14ac:dyDescent="0.25">
      <c r="A37" s="30"/>
      <c r="B37" s="31"/>
      <c r="C37" s="31"/>
      <c r="D37" s="31"/>
      <c r="E37" s="32"/>
      <c r="F37" s="30"/>
      <c r="G37" s="31"/>
      <c r="H37" s="32"/>
      <c r="I37" s="29" t="s">
        <v>35</v>
      </c>
      <c r="J37" s="29"/>
      <c r="K37" s="10" t="s">
        <v>30</v>
      </c>
      <c r="L37" s="8">
        <v>2198014</v>
      </c>
      <c r="M37" s="8">
        <v>799000</v>
      </c>
      <c r="N37" s="8">
        <v>799000</v>
      </c>
      <c r="O37" s="10" t="s">
        <v>31</v>
      </c>
    </row>
    <row r="38" spans="1:15" ht="22.5" customHeight="1" x14ac:dyDescent="0.25">
      <c r="A38" s="30"/>
      <c r="B38" s="31"/>
      <c r="C38" s="31"/>
      <c r="D38" s="31"/>
      <c r="E38" s="32"/>
      <c r="F38" s="30"/>
      <c r="G38" s="31"/>
      <c r="H38" s="32"/>
      <c r="I38" s="29" t="s">
        <v>36</v>
      </c>
      <c r="J38" s="29"/>
      <c r="K38" s="29"/>
      <c r="L38" s="29"/>
      <c r="M38" s="29"/>
      <c r="N38" s="29"/>
      <c r="O38" s="29"/>
    </row>
    <row r="39" spans="1:15" ht="24.75" customHeight="1" x14ac:dyDescent="0.25">
      <c r="A39" s="30"/>
      <c r="B39" s="31"/>
      <c r="C39" s="31"/>
      <c r="D39" s="31"/>
      <c r="E39" s="32"/>
      <c r="F39" s="30"/>
      <c r="G39" s="31"/>
      <c r="H39" s="32"/>
      <c r="I39" s="29" t="s">
        <v>37</v>
      </c>
      <c r="J39" s="29"/>
      <c r="K39" s="29"/>
      <c r="L39" s="29"/>
      <c r="M39" s="29"/>
      <c r="N39" s="29"/>
      <c r="O39" s="29"/>
    </row>
    <row r="40" spans="1:15" ht="49.5" customHeight="1" x14ac:dyDescent="0.25">
      <c r="A40" s="30"/>
      <c r="B40" s="31"/>
      <c r="C40" s="31"/>
      <c r="D40" s="31"/>
      <c r="E40" s="32"/>
      <c r="F40" s="30"/>
      <c r="G40" s="31"/>
      <c r="H40" s="32"/>
      <c r="I40" s="29" t="s">
        <v>38</v>
      </c>
      <c r="J40" s="29"/>
      <c r="K40" s="10" t="s">
        <v>30</v>
      </c>
      <c r="L40" s="8">
        <v>2333906</v>
      </c>
      <c r="M40" s="8">
        <v>0</v>
      </c>
      <c r="N40" s="8">
        <v>0</v>
      </c>
      <c r="O40" s="10" t="s">
        <v>31</v>
      </c>
    </row>
    <row r="41" spans="1:15" ht="26.25" customHeight="1" x14ac:dyDescent="0.25">
      <c r="A41" s="30" t="s">
        <v>65</v>
      </c>
      <c r="B41" s="31"/>
      <c r="C41" s="31"/>
      <c r="D41" s="31"/>
      <c r="E41" s="32"/>
      <c r="F41" s="30" t="s">
        <v>67</v>
      </c>
      <c r="G41" s="31"/>
      <c r="H41" s="32"/>
      <c r="I41" s="39" t="s">
        <v>39</v>
      </c>
      <c r="J41" s="29"/>
      <c r="K41" s="29"/>
      <c r="L41" s="29"/>
      <c r="M41" s="29"/>
      <c r="N41" s="29"/>
      <c r="O41" s="29"/>
    </row>
    <row r="42" spans="1:15" ht="45.75" customHeight="1" x14ac:dyDescent="0.25">
      <c r="A42" s="30"/>
      <c r="B42" s="31"/>
      <c r="C42" s="31"/>
      <c r="D42" s="31"/>
      <c r="E42" s="32"/>
      <c r="F42" s="30"/>
      <c r="G42" s="31"/>
      <c r="H42" s="32"/>
      <c r="I42" s="39" t="s">
        <v>40</v>
      </c>
      <c r="J42" s="29"/>
      <c r="K42" s="10" t="s">
        <v>30</v>
      </c>
      <c r="L42" s="8">
        <v>12359052</v>
      </c>
      <c r="M42" s="8">
        <v>0</v>
      </c>
      <c r="N42" s="8">
        <v>0</v>
      </c>
      <c r="O42" s="10" t="s">
        <v>31</v>
      </c>
    </row>
    <row r="43" spans="1:15" ht="26.25" customHeight="1" x14ac:dyDescent="0.25">
      <c r="A43" s="30"/>
      <c r="B43" s="31"/>
      <c r="C43" s="31"/>
      <c r="D43" s="31"/>
      <c r="E43" s="32"/>
      <c r="F43" s="30"/>
      <c r="G43" s="31"/>
      <c r="H43" s="32"/>
      <c r="I43" s="39" t="s">
        <v>41</v>
      </c>
      <c r="J43" s="29"/>
      <c r="K43" s="29"/>
      <c r="L43" s="29"/>
      <c r="M43" s="29"/>
      <c r="N43" s="29"/>
      <c r="O43" s="29"/>
    </row>
    <row r="44" spans="1:15" ht="48.75" customHeight="1" x14ac:dyDescent="0.25">
      <c r="A44" s="30"/>
      <c r="B44" s="31"/>
      <c r="C44" s="31"/>
      <c r="D44" s="31"/>
      <c r="E44" s="32"/>
      <c r="F44" s="30"/>
      <c r="G44" s="31"/>
      <c r="H44" s="32"/>
      <c r="I44" s="29" t="s">
        <v>42</v>
      </c>
      <c r="J44" s="29"/>
      <c r="K44" s="10" t="s">
        <v>30</v>
      </c>
      <c r="L44" s="8">
        <v>417830</v>
      </c>
      <c r="M44" s="8">
        <v>0</v>
      </c>
      <c r="N44" s="8">
        <v>0</v>
      </c>
      <c r="O44" s="10" t="s">
        <v>31</v>
      </c>
    </row>
    <row r="45" spans="1:15" ht="28.5" customHeight="1" x14ac:dyDescent="0.25">
      <c r="A45" s="30"/>
      <c r="B45" s="31"/>
      <c r="C45" s="31"/>
      <c r="D45" s="31"/>
      <c r="E45" s="32"/>
      <c r="F45" s="30"/>
      <c r="G45" s="31"/>
      <c r="H45" s="32"/>
      <c r="I45" s="29" t="s">
        <v>43</v>
      </c>
      <c r="J45" s="29"/>
      <c r="K45" s="29"/>
      <c r="L45" s="29"/>
      <c r="M45" s="29"/>
      <c r="N45" s="29"/>
      <c r="O45" s="29"/>
    </row>
    <row r="46" spans="1:15" ht="50.25" customHeight="1" x14ac:dyDescent="0.25">
      <c r="A46" s="30"/>
      <c r="B46" s="31"/>
      <c r="C46" s="31"/>
      <c r="D46" s="31"/>
      <c r="E46" s="32"/>
      <c r="F46" s="30"/>
      <c r="G46" s="31"/>
      <c r="H46" s="32"/>
      <c r="I46" s="29" t="s">
        <v>44</v>
      </c>
      <c r="J46" s="29"/>
      <c r="K46" s="10" t="s">
        <v>30</v>
      </c>
      <c r="L46" s="8">
        <v>1834382</v>
      </c>
      <c r="M46" s="8">
        <v>0</v>
      </c>
      <c r="N46" s="8">
        <v>0</v>
      </c>
      <c r="O46" s="10" t="s">
        <v>31</v>
      </c>
    </row>
    <row r="47" spans="1:15" ht="27" customHeight="1" x14ac:dyDescent="0.25">
      <c r="A47" s="30"/>
      <c r="B47" s="31"/>
      <c r="C47" s="31"/>
      <c r="D47" s="31"/>
      <c r="E47" s="32"/>
      <c r="F47" s="30"/>
      <c r="G47" s="31"/>
      <c r="H47" s="32"/>
      <c r="I47" s="29" t="s">
        <v>45</v>
      </c>
      <c r="J47" s="29"/>
      <c r="K47" s="29"/>
      <c r="L47" s="29"/>
      <c r="M47" s="29"/>
      <c r="N47" s="29"/>
      <c r="O47" s="29"/>
    </row>
    <row r="48" spans="1:15" ht="45.75" customHeight="1" x14ac:dyDescent="0.25">
      <c r="A48" s="30"/>
      <c r="B48" s="31"/>
      <c r="C48" s="31"/>
      <c r="D48" s="31"/>
      <c r="E48" s="32"/>
      <c r="F48" s="30"/>
      <c r="G48" s="31"/>
      <c r="H48" s="32"/>
      <c r="I48" s="29" t="s">
        <v>46</v>
      </c>
      <c r="J48" s="29"/>
      <c r="K48" s="10" t="s">
        <v>30</v>
      </c>
      <c r="L48" s="8">
        <v>2564</v>
      </c>
      <c r="M48" s="8">
        <v>0</v>
      </c>
      <c r="N48" s="8">
        <v>0</v>
      </c>
      <c r="O48" s="10" t="s">
        <v>31</v>
      </c>
    </row>
    <row r="49" spans="1:15" ht="27" customHeight="1" x14ac:dyDescent="0.25">
      <c r="A49" s="30"/>
      <c r="B49" s="31"/>
      <c r="C49" s="31"/>
      <c r="D49" s="31"/>
      <c r="E49" s="32"/>
      <c r="F49" s="30"/>
      <c r="G49" s="31"/>
      <c r="H49" s="32"/>
      <c r="I49" s="29" t="s">
        <v>47</v>
      </c>
      <c r="J49" s="29"/>
      <c r="K49" s="29"/>
      <c r="L49" s="29"/>
      <c r="M49" s="29"/>
      <c r="N49" s="29"/>
      <c r="O49" s="29"/>
    </row>
    <row r="50" spans="1:15" ht="45" customHeight="1" x14ac:dyDescent="0.25">
      <c r="A50" s="30"/>
      <c r="B50" s="31"/>
      <c r="C50" s="31"/>
      <c r="D50" s="31"/>
      <c r="E50" s="32"/>
      <c r="F50" s="30"/>
      <c r="G50" s="31"/>
      <c r="H50" s="32"/>
      <c r="I50" s="29" t="s">
        <v>29</v>
      </c>
      <c r="J50" s="29"/>
      <c r="K50" s="10" t="s">
        <v>48</v>
      </c>
      <c r="L50" s="8">
        <v>43500000</v>
      </c>
      <c r="M50" s="8">
        <v>44999000</v>
      </c>
      <c r="N50" s="8">
        <v>44999000</v>
      </c>
      <c r="O50" s="10" t="s">
        <v>31</v>
      </c>
    </row>
    <row r="51" spans="1:15" ht="27.75" customHeight="1" x14ac:dyDescent="0.25">
      <c r="A51" s="30"/>
      <c r="B51" s="31"/>
      <c r="C51" s="31"/>
      <c r="D51" s="31"/>
      <c r="E51" s="32"/>
      <c r="F51" s="30"/>
      <c r="G51" s="31"/>
      <c r="H51" s="32"/>
      <c r="I51" s="29" t="s">
        <v>49</v>
      </c>
      <c r="J51" s="29"/>
      <c r="K51" s="29"/>
      <c r="L51" s="29"/>
      <c r="M51" s="29"/>
      <c r="N51" s="29"/>
      <c r="O51" s="29"/>
    </row>
    <row r="52" spans="1:15" ht="47.25" customHeight="1" x14ac:dyDescent="0.25">
      <c r="A52" s="33"/>
      <c r="B52" s="34"/>
      <c r="C52" s="34"/>
      <c r="D52" s="34"/>
      <c r="E52" s="35"/>
      <c r="F52" s="33"/>
      <c r="G52" s="34"/>
      <c r="H52" s="35"/>
      <c r="I52" s="29" t="s">
        <v>50</v>
      </c>
      <c r="J52" s="29"/>
      <c r="K52" s="10" t="s">
        <v>30</v>
      </c>
      <c r="L52" s="8">
        <v>1030180</v>
      </c>
      <c r="M52" s="8">
        <v>0</v>
      </c>
      <c r="N52" s="8">
        <v>0</v>
      </c>
      <c r="O52" s="10" t="s">
        <v>31</v>
      </c>
    </row>
    <row r="54" spans="1:15" x14ac:dyDescent="0.25">
      <c r="L54" s="9"/>
    </row>
    <row r="55" spans="1:15" x14ac:dyDescent="0.25">
      <c r="L55" s="9"/>
    </row>
  </sheetData>
  <mergeCells count="46">
    <mergeCell ref="A12:O12"/>
    <mergeCell ref="A14:A15"/>
    <mergeCell ref="B14:B15"/>
    <mergeCell ref="C14:C15"/>
    <mergeCell ref="D14:D15"/>
    <mergeCell ref="E14:G14"/>
    <mergeCell ref="H14:N14"/>
    <mergeCell ref="O14:O15"/>
    <mergeCell ref="I48:J48"/>
    <mergeCell ref="I49:O49"/>
    <mergeCell ref="A16:A18"/>
    <mergeCell ref="A19:A21"/>
    <mergeCell ref="A22:A24"/>
    <mergeCell ref="A28:O28"/>
    <mergeCell ref="F29:H30"/>
    <mergeCell ref="I29:J30"/>
    <mergeCell ref="K29:K30"/>
    <mergeCell ref="L29:N29"/>
    <mergeCell ref="A41:E52"/>
    <mergeCell ref="A32:E40"/>
    <mergeCell ref="F41:H52"/>
    <mergeCell ref="F32:H40"/>
    <mergeCell ref="I52:J52"/>
    <mergeCell ref="I41:O41"/>
    <mergeCell ref="I42:J42"/>
    <mergeCell ref="I43:O43"/>
    <mergeCell ref="I44:J44"/>
    <mergeCell ref="I45:O45"/>
    <mergeCell ref="I46:J46"/>
    <mergeCell ref="I47:O47"/>
    <mergeCell ref="I50:J50"/>
    <mergeCell ref="I51:O51"/>
    <mergeCell ref="O29:O30"/>
    <mergeCell ref="I40:J40"/>
    <mergeCell ref="A31:E31"/>
    <mergeCell ref="F31:H31"/>
    <mergeCell ref="I31:J31"/>
    <mergeCell ref="I32:O32"/>
    <mergeCell ref="I33:J33"/>
    <mergeCell ref="I34:O34"/>
    <mergeCell ref="I35:J35"/>
    <mergeCell ref="I36:O36"/>
    <mergeCell ref="I37:J37"/>
    <mergeCell ref="I38:O38"/>
    <mergeCell ref="I39:O39"/>
    <mergeCell ref="A29:E30"/>
  </mergeCells>
  <pageMargins left="0.31496062992125984" right="0.31496062992125984" top="0.55118110236220474" bottom="0.35433070866141736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Ольга Альбертовна</dc:creator>
  <cp:lastModifiedBy>Григорьева Ольга Альбертовна</cp:lastModifiedBy>
  <cp:lastPrinted>2023-12-04T06:24:45Z</cp:lastPrinted>
  <dcterms:created xsi:type="dcterms:W3CDTF">2020-12-24T12:10:13Z</dcterms:created>
  <dcterms:modified xsi:type="dcterms:W3CDTF">2023-12-04T11:58:47Z</dcterms:modified>
</cp:coreProperties>
</file>